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100" windowHeight="12750"/>
  </bookViews>
  <sheets>
    <sheet name="мин" sheetId="1" r:id="rId1"/>
    <sheet name="карчевка" sheetId="2" r:id="rId2"/>
    <sheet name="валка" sheetId="3" r:id="rId3"/>
  </sheets>
  <calcPr calcId="114210"/>
</workbook>
</file>

<file path=xl/calcChain.xml><?xml version="1.0" encoding="utf-8"?>
<calcChain xmlns="http://schemas.openxmlformats.org/spreadsheetml/2006/main">
  <c r="D73" i="1"/>
  <c r="D74"/>
  <c r="D68"/>
  <c r="D69"/>
  <c r="D71"/>
  <c r="D70"/>
  <c r="D72"/>
  <c r="D67"/>
  <c r="D63"/>
  <c r="D39"/>
  <c r="D40"/>
  <c r="E16" i="2"/>
  <c r="G16"/>
  <c r="H16"/>
  <c r="C22" i="3"/>
  <c r="J21"/>
  <c r="K21"/>
  <c r="G21"/>
  <c r="J20"/>
  <c r="K20"/>
  <c r="E20"/>
  <c r="J19"/>
  <c r="K19"/>
  <c r="E19"/>
  <c r="J18"/>
  <c r="K18"/>
  <c r="E18"/>
  <c r="J17"/>
  <c r="K17"/>
  <c r="E17"/>
  <c r="J16"/>
  <c r="K16"/>
  <c r="E16"/>
  <c r="G16"/>
  <c r="J15"/>
  <c r="K15"/>
  <c r="E15"/>
  <c r="J14"/>
  <c r="K14"/>
  <c r="E14"/>
  <c r="J13"/>
  <c r="K13"/>
  <c r="E13"/>
  <c r="J12"/>
  <c r="K12"/>
  <c r="E12"/>
  <c r="J11"/>
  <c r="K11"/>
  <c r="J22"/>
  <c r="E11"/>
  <c r="E22"/>
  <c r="J21" i="2"/>
  <c r="K21"/>
  <c r="G21"/>
  <c r="H21"/>
  <c r="L21"/>
  <c r="J20"/>
  <c r="K20"/>
  <c r="E20"/>
  <c r="G20"/>
  <c r="H20"/>
  <c r="J19"/>
  <c r="K19"/>
  <c r="E19"/>
  <c r="G19"/>
  <c r="H19"/>
  <c r="J18"/>
  <c r="K18"/>
  <c r="E18"/>
  <c r="G18"/>
  <c r="H18"/>
  <c r="J17"/>
  <c r="K17"/>
  <c r="E17"/>
  <c r="G17"/>
  <c r="L17"/>
  <c r="H17"/>
  <c r="J16"/>
  <c r="K16"/>
  <c r="F16"/>
  <c r="J15"/>
  <c r="K15"/>
  <c r="E15"/>
  <c r="G15"/>
  <c r="L15"/>
  <c r="H15"/>
  <c r="J14"/>
  <c r="K14"/>
  <c r="E14"/>
  <c r="G14"/>
  <c r="H14"/>
  <c r="J13"/>
  <c r="K13"/>
  <c r="E13"/>
  <c r="G13"/>
  <c r="L13"/>
  <c r="H13"/>
  <c r="J12"/>
  <c r="K12"/>
  <c r="E12"/>
  <c r="G12"/>
  <c r="H12"/>
  <c r="J11"/>
  <c r="K11"/>
  <c r="E11"/>
  <c r="F11"/>
  <c r="G11"/>
  <c r="D57" i="1"/>
  <c r="D58"/>
  <c r="D52"/>
  <c r="D53"/>
  <c r="D55"/>
  <c r="D50"/>
  <c r="D54"/>
  <c r="D56"/>
  <c r="D43"/>
  <c r="D42"/>
  <c r="D41"/>
  <c r="D36"/>
  <c r="D37"/>
  <c r="D35"/>
  <c r="L21" i="3"/>
  <c r="G11"/>
  <c r="F11"/>
  <c r="H11"/>
  <c r="L11"/>
  <c r="G12"/>
  <c r="H12"/>
  <c r="L12"/>
  <c r="G13"/>
  <c r="H13"/>
  <c r="L13"/>
  <c r="G14"/>
  <c r="H14"/>
  <c r="L14"/>
  <c r="G15"/>
  <c r="H15"/>
  <c r="L15"/>
  <c r="F16"/>
  <c r="H16"/>
  <c r="L16"/>
  <c r="G17"/>
  <c r="H17"/>
  <c r="G18"/>
  <c r="H18"/>
  <c r="G19"/>
  <c r="H19"/>
  <c r="G20"/>
  <c r="H20"/>
  <c r="L20"/>
  <c r="H21"/>
  <c r="G22" i="2"/>
  <c r="L11"/>
  <c r="H11"/>
  <c r="J22"/>
  <c r="L12"/>
  <c r="L14"/>
  <c r="L18"/>
  <c r="L20"/>
  <c r="L16"/>
  <c r="I16"/>
  <c r="L19"/>
  <c r="D51" i="1"/>
  <c r="L18" i="3"/>
  <c r="L17"/>
  <c r="H22"/>
  <c r="I11"/>
  <c r="G22"/>
  <c r="L19"/>
  <c r="I16"/>
  <c r="L22"/>
  <c r="L22" i="2"/>
  <c r="H22"/>
  <c r="I11"/>
  <c r="D27" i="1"/>
  <c r="D25"/>
  <c r="D15"/>
  <c r="D13"/>
  <c r="D17"/>
  <c r="D18"/>
  <c r="D19"/>
  <c r="D16"/>
</calcChain>
</file>

<file path=xl/sharedStrings.xml><?xml version="1.0" encoding="utf-8"?>
<sst xmlns="http://schemas.openxmlformats.org/spreadsheetml/2006/main" count="185" uniqueCount="92">
  <si>
    <t>УТВЕРЖДАЮ:</t>
  </si>
  <si>
    <t>_________________________</t>
  </si>
  <si>
    <t>Ведомость объемов</t>
  </si>
  <si>
    <t>по благоустройству придомовой территории по адресу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</si>
  <si>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</si>
  <si>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</si>
  <si>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</si>
  <si>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</si>
  <si>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</si>
  <si>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</si>
  <si>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м.п.</t>
  </si>
  <si>
    <t>тн</t>
  </si>
  <si>
    <t>м2</t>
  </si>
  <si>
    <t>м3</t>
  </si>
  <si>
    <t>Перевозка строительного мусора (класс груза I) 11 км</t>
  </si>
  <si>
    <t>Установка бортовых камней на щебеночном основании в тч.ч.</t>
  </si>
  <si>
    <t>Установка урн</t>
  </si>
  <si>
    <t>шт.</t>
  </si>
  <si>
    <t>Заводской район Ярославская 18</t>
  </si>
  <si>
    <t>Розлив битума (357*0,0005)</t>
  </si>
  <si>
    <t>Устройство выравнивающего слоя из  асфальтобетонных смесей пористых крупнозернистых  МаркиII  толщиной=4см (357*0,04*2,4)</t>
  </si>
  <si>
    <t>Разборка бортовых камней на щебеночном основании П-1У (Мусор) (130*0,125)</t>
  </si>
  <si>
    <t>Срезка асфальтобетонного покрытия фрезой   Н=0,07м (357*0,07)</t>
  </si>
  <si>
    <t>Регулировка высоты колодца с установкой Б/У люка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</si>
  <si>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</si>
  <si>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</si>
  <si>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>Погрузочные работы (бортовые камни) (130*0,125)</t>
  </si>
  <si>
    <t>Устройство покрытия из мелкозернистой асфальтобетонной смеси марки  см  марки  II , тип Б толщ. 3см (357х0,03*2,4)</t>
  </si>
  <si>
    <t>Корчевка пней диаметром более 32 см</t>
  </si>
  <si>
    <t>Засыпка ям подкоренных щебнем шлаковым фр.40-70</t>
  </si>
  <si>
    <t>Погрузка строительного мусора  (0,92)*0,61</t>
  </si>
  <si>
    <t>Перевозка строительного мусора (класс груза I) (11 км)</t>
  </si>
  <si>
    <t xml:space="preserve">Разборка земляного корыта под уширения и парковки бульдозерами мощностью 79 кВт (108 л.с.) (38*0,3) </t>
  </si>
  <si>
    <t>Устройство шлакового основания   фр 40-70 толщ. 15см (38х0,15)</t>
  </si>
  <si>
    <t>Устройство шлакового основания   фр 20-40  толщ. 8см (38х0,08)</t>
  </si>
  <si>
    <t>Устройство  покрытия  из  асфальтобетонных смесей пористых крупнозернистых  МаркиII  толщиной=4см  (38*0,04*2,4)</t>
  </si>
  <si>
    <t>Устройство покрытия из мелкозернистой асфальтобетонной смеси   МаркиII , тип Б  толщ. 3 см</t>
  </si>
  <si>
    <t>Разборка тротуарных бортовых камней на щебеночном  основании  (П-5У )  (Мусор) (120*0,05)</t>
  </si>
  <si>
    <t xml:space="preserve">Разборка покрытий   асфальтобетонного покрытия Н=0,04 м   отбойным  молотком  </t>
  </si>
  <si>
    <t>Погрузочные работы  (бортовые камни)  (120*0,05)</t>
  </si>
  <si>
    <t>Погрузочные работы (мусор-асфальтобетон) 5*1,98</t>
  </si>
  <si>
    <t>П-5у ( объем 0,0021  м3)</t>
  </si>
  <si>
    <t>Устройство покрытия из мелкозернистой асфальтобетонной смеси толщиной 4 см  (125*0,04*2,4)</t>
  </si>
  <si>
    <t xml:space="preserve">Разборка тротуарных бортовых камней на щебеночном  основании  (П-5У )  </t>
  </si>
  <si>
    <t>Разборка покрытий   асфальтобетонного покрытия Н=0,04 м   отбойным  молотком  (275+78=353м)</t>
  </si>
  <si>
    <t>Погрузочные работы  (бортовые камни)  (259*0,05)</t>
  </si>
  <si>
    <t>Погрузочные работы (мусор-асфальтобетон) 14,12*1,98</t>
  </si>
  <si>
    <t xml:space="preserve">Раздел 5.  Ремонт  тротуара </t>
  </si>
  <si>
    <t xml:space="preserve">Расчет объемов выкорчеванных деревьев </t>
  </si>
  <si>
    <t>Заводской район  (ул. Ярославская 18)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</si>
  <si>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</si>
  <si>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</si>
  <si>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</si>
  <si>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</si>
  <si>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</si>
  <si>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</si>
  <si>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</si>
  <si>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</si>
  <si>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</si>
  <si>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</si>
  <si>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</si>
  <si>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</si>
  <si>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</si>
  <si>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</si>
  <si>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</si>
  <si>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</si>
  <si>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</si>
  <si>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</si>
  <si>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</si>
  <si>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</si>
  <si>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</si>
  <si>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Заводской район  (ул.Ярославская 18)</t>
  </si>
  <si>
    <t>Погрузка  грунта (11,4*1,4)</t>
  </si>
  <si>
    <t>Перевозка груза  (класс груза I) (11 км</t>
  </si>
  <si>
    <t>Засыпка и планировка пазух бортовых камней растительной землей Н=15см</t>
  </si>
  <si>
    <t>Подготовка стандартных посадочных мест для двухрядной живой изгороди вручную с добавлением растительной земли до 25%</t>
  </si>
  <si>
    <t xml:space="preserve">Посадка кустарников (дерен белый) в живую изгородь двухрядную </t>
  </si>
  <si>
    <t>Устройство покрытия из мелкозернистой асфальтобетонной смеси толщиной 4 см  (Расход а/б смеси на 100м2-9,56тн)</t>
  </si>
  <si>
    <t>Раздел 2. Установка урн</t>
  </si>
  <si>
    <t xml:space="preserve">Раздел 3. Ремонт автомобильной  парковки </t>
  </si>
  <si>
    <t>Устройство подстилающих слоев из щебня фр.5-20 под дорожные бардюры В=30см, Н=15см   Купл.щебня 1,26</t>
  </si>
  <si>
    <r>
      <t>Устройство подстилающих слоев из щебня фр.5-20 под тротуарные   бордюры  В=20см, Н=10см  (120*0,2*0,1)  К</t>
    </r>
    <r>
      <rPr>
        <sz val="8"/>
        <color indexed="8"/>
        <rFont val="Calibri"/>
        <family val="2"/>
        <charset val="204"/>
      </rPr>
      <t>упл.щебня</t>
    </r>
    <r>
      <rPr>
        <sz val="12"/>
        <color indexed="8"/>
        <rFont val="Calibri"/>
        <family val="2"/>
        <charset val="204"/>
      </rPr>
      <t xml:space="preserve"> 1,26</t>
    </r>
  </si>
  <si>
    <t>Устройство подстилающих слоев из щебня фр.5-20 под тротуарные   бордюры  В=20см, Н=10см  (200*0,2*0,1 ) Купл.щебня 1,26</t>
  </si>
  <si>
    <t>Устройство основания   из  шлакового щебня фр.5-20     толщ. 10 см (275*0,1) Купл.щебня 1,26</t>
  </si>
  <si>
    <t>Устройство основания   из  шлакового щебня фр.5-20     толщ. 10 см (125*0,1)  Купл.щебня 1,26</t>
  </si>
  <si>
    <t>Засыпка и планировка вручную  пазух бортовых камней растительной землей Н=15см</t>
  </si>
  <si>
    <t>Устройство выравнивающего слоя из шебня фр.5-20 Н-5см (357*0,05)</t>
  </si>
  <si>
    <t>Засыпка  и планировка пазух бортовых камней растительной землей Н=15см</t>
  </si>
  <si>
    <t>Раздел 4.  Озеленение</t>
  </si>
  <si>
    <t xml:space="preserve">Раздел 6.  Ремонт отмостки   </t>
  </si>
  <si>
    <t>Составил:</t>
  </si>
  <si>
    <t>Проверил: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</si>
</sst>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2" fontId="4" fillId="0" borderId="1" xfId="1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165" fontId="0" fillId="0" borderId="17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0" fillId="0" borderId="20" xfId="0" applyFill="1" applyBorder="1"/>
    <xf numFmtId="0" fontId="10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26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7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/>
    <xf numFmtId="0" fontId="2" fillId="0" borderId="13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2" fontId="7" fillId="3" borderId="32" xfId="0" applyNumberFormat="1" applyFont="1" applyFill="1" applyBorder="1" applyAlignment="1">
      <alignment horizontal="center" vertical="center"/>
    </xf>
    <xf numFmtId="2" fontId="7" fillId="3" borderId="33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2" fontId="5" fillId="0" borderId="2" xfId="0" applyNumberFormat="1" applyFont="1" applyFill="1" applyBorder="1" applyAlignment="1">
      <alignment horizontal="center" vertical="center" textRotation="90"/>
    </xf>
    <xf numFmtId="2" fontId="5" fillId="0" borderId="13" xfId="0" applyNumberFormat="1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2" fontId="5" fillId="0" borderId="17" xfId="0" applyNumberFormat="1" applyFont="1" applyFill="1" applyBorder="1" applyAlignment="1">
      <alignment horizontal="center" vertical="center" textRotation="90"/>
    </xf>
    <xf numFmtId="2" fontId="5" fillId="0" borderId="21" xfId="0" applyNumberFormat="1" applyFont="1" applyFill="1" applyBorder="1" applyAlignment="1">
      <alignment horizontal="center" vertical="center" textRotation="90"/>
    </xf>
    <xf numFmtId="0" fontId="7" fillId="0" borderId="3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/>
    </xf>
    <xf numFmtId="2" fontId="7" fillId="3" borderId="30" xfId="0" applyNumberFormat="1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 textRotation="90"/>
    </xf>
    <xf numFmtId="0" fontId="5" fillId="0" borderId="21" xfId="0" applyFont="1" applyFill="1" applyBorder="1" applyAlignment="1">
      <alignment horizontal="center" vertical="center" textRotation="90"/>
    </xf>
    <xf numFmtId="0" fontId="5" fillId="0" borderId="13" xfId="0" applyFont="1" applyFill="1" applyBorder="1" applyAlignment="1">
      <alignment horizontal="center" vertical="center" textRotation="90"/>
    </xf>
    <xf numFmtId="2" fontId="5" fillId="0" borderId="37" xfId="0" applyNumberFormat="1" applyFont="1" applyFill="1" applyBorder="1" applyAlignment="1">
      <alignment horizontal="center" vertical="center" textRotation="90"/>
    </xf>
    <xf numFmtId="0" fontId="5" fillId="0" borderId="17" xfId="0" applyFont="1" applyFill="1" applyBorder="1" applyAlignment="1">
      <alignment horizontal="center" vertical="center" textRotation="90"/>
    </xf>
    <xf numFmtId="0" fontId="7" fillId="0" borderId="8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topLeftCell="A58" workbookViewId="0">
      <selection activeCell="F21" sqref="F21"/>
    </sheetView>
  </sheetViews>
  <sheetFormatPr defaultRowHeight="15.75"/>
  <cols>
    <col min="1" max="1" width="6.140625" style="1" customWidth="1"/>
    <col min="2" max="2" width="61.28515625" style="2" customWidth="1"/>
    <col min="3" max="3" width="11.140625" style="1" customWidth="1"/>
    <col min="4" max="16384" width="9.140625" style="1"/>
  </cols>
  <sheetData>
    <row r="1" spans="1:13">
      <c r="C1" s="1" t="s">
        <v>0</v>
      </c>
    </row>
    <row r="2" spans="1:13">
      <c r="D2" s="20" t="s">
        <v>1</v>
      </c>
      <c r="E2" s="19"/>
    </row>
    <row r="3" spans="1:13">
      <c r="C3" s="18" t="s">
        <v>1</v>
      </c>
    </row>
    <row r="6" spans="1:13">
      <c r="A6" s="125" t="s">
        <v>2</v>
      </c>
      <c r="B6" s="126"/>
      <c r="C6" s="126"/>
      <c r="D6" s="126"/>
    </row>
    <row r="7" spans="1:13">
      <c r="A7" s="127" t="s">
        <v>3</v>
      </c>
      <c r="B7" s="128"/>
      <c r="C7" s="128"/>
      <c r="D7" s="128"/>
    </row>
    <row r="8" spans="1:13">
      <c r="A8" s="125" t="s">
        <v>18</v>
      </c>
      <c r="B8" s="126"/>
      <c r="C8" s="126"/>
      <c r="D8" s="126"/>
    </row>
    <row r="9" spans="1:13">
      <c r="A9" s="129" t="s">
        <v>4</v>
      </c>
      <c r="B9" s="129"/>
      <c r="C9" s="129"/>
      <c r="D9" s="129"/>
    </row>
    <row r="10" spans="1:13" ht="31.5">
      <c r="A10" s="3" t="s">
        <v>5</v>
      </c>
      <c r="B10" s="3" t="s">
        <v>6</v>
      </c>
      <c r="C10" s="3" t="s">
        <v>7</v>
      </c>
      <c r="D10" s="3" t="s">
        <v>8</v>
      </c>
    </row>
    <row r="11" spans="1:13" ht="30.75" customHeight="1">
      <c r="A11" s="4"/>
      <c r="B11" s="5" t="s">
        <v>9</v>
      </c>
      <c r="C11" s="4"/>
      <c r="D11" s="4"/>
      <c r="M11" s="1" t="s">
        <v>24</v>
      </c>
    </row>
    <row r="12" spans="1:13" ht="17.25" customHeight="1">
      <c r="A12" s="120">
        <v>1</v>
      </c>
      <c r="B12" s="120" t="s">
        <v>21</v>
      </c>
      <c r="C12" s="3" t="s">
        <v>10</v>
      </c>
      <c r="D12" s="3">
        <v>130</v>
      </c>
    </row>
    <row r="13" spans="1:13" ht="20.25" customHeight="1">
      <c r="A13" s="120"/>
      <c r="B13" s="120"/>
      <c r="C13" s="3" t="s">
        <v>11</v>
      </c>
      <c r="D13" s="6">
        <f>D12*0.125</f>
        <v>16.25</v>
      </c>
    </row>
    <row r="14" spans="1:13" ht="18" customHeight="1">
      <c r="A14" s="121">
        <v>2</v>
      </c>
      <c r="B14" s="121" t="s">
        <v>22</v>
      </c>
      <c r="C14" s="3" t="s">
        <v>12</v>
      </c>
      <c r="D14" s="7">
        <v>357</v>
      </c>
    </row>
    <row r="15" spans="1:13" ht="18.75" customHeight="1">
      <c r="A15" s="122"/>
      <c r="B15" s="122"/>
      <c r="C15" s="3" t="s">
        <v>13</v>
      </c>
      <c r="D15" s="7">
        <f>D14*0.07</f>
        <v>24.990000000000002</v>
      </c>
    </row>
    <row r="16" spans="1:13" ht="17.25" customHeight="1">
      <c r="A16" s="3">
        <v>3</v>
      </c>
      <c r="B16" s="3" t="s">
        <v>26</v>
      </c>
      <c r="C16" s="3" t="s">
        <v>11</v>
      </c>
      <c r="D16" s="8">
        <f>D13</f>
        <v>16.25</v>
      </c>
    </row>
    <row r="17" spans="1:4" ht="21" customHeight="1">
      <c r="A17" s="3">
        <v>4</v>
      </c>
      <c r="B17" s="3" t="s">
        <v>14</v>
      </c>
      <c r="C17" s="3" t="s">
        <v>11</v>
      </c>
      <c r="D17" s="8">
        <f>D13+D15*1.98</f>
        <v>65.730199999999996</v>
      </c>
    </row>
    <row r="18" spans="1:4" ht="12.75" customHeight="1">
      <c r="A18" s="123">
        <v>5</v>
      </c>
      <c r="B18" s="113" t="s">
        <v>80</v>
      </c>
      <c r="C18" s="9" t="s">
        <v>12</v>
      </c>
      <c r="D18" s="9">
        <f>130*0.3</f>
        <v>39</v>
      </c>
    </row>
    <row r="19" spans="1:4" ht="21" customHeight="1">
      <c r="A19" s="124"/>
      <c r="B19" s="114"/>
      <c r="C19" s="9" t="s">
        <v>13</v>
      </c>
      <c r="D19" s="10">
        <f>130*0.3*0.15</f>
        <v>5.85</v>
      </c>
    </row>
    <row r="20" spans="1:4" ht="31.5">
      <c r="A20" s="9">
        <v>6</v>
      </c>
      <c r="B20" s="11" t="s">
        <v>15</v>
      </c>
      <c r="C20" s="9"/>
      <c r="D20" s="9">
        <v>130</v>
      </c>
    </row>
    <row r="21" spans="1:4">
      <c r="A21" s="9">
        <v>7</v>
      </c>
      <c r="B21" s="12" t="s">
        <v>25</v>
      </c>
      <c r="C21" s="9" t="s">
        <v>10</v>
      </c>
      <c r="D21" s="9">
        <v>130</v>
      </c>
    </row>
    <row r="22" spans="1:4">
      <c r="A22" s="121">
        <v>8</v>
      </c>
      <c r="B22" s="121" t="s">
        <v>86</v>
      </c>
      <c r="C22" s="13" t="s">
        <v>12</v>
      </c>
      <c r="D22" s="13">
        <v>357</v>
      </c>
    </row>
    <row r="23" spans="1:4">
      <c r="A23" s="122"/>
      <c r="B23" s="122"/>
      <c r="C23" s="3" t="s">
        <v>13</v>
      </c>
      <c r="D23" s="6">
        <v>17.850000000000001</v>
      </c>
    </row>
    <row r="24" spans="1:4" ht="47.25">
      <c r="A24" s="3">
        <v>9</v>
      </c>
      <c r="B24" s="15" t="s">
        <v>20</v>
      </c>
      <c r="C24" s="3" t="s">
        <v>12</v>
      </c>
      <c r="D24" s="14">
        <v>357</v>
      </c>
    </row>
    <row r="25" spans="1:4">
      <c r="A25" s="3">
        <v>10</v>
      </c>
      <c r="B25" s="3" t="s">
        <v>19</v>
      </c>
      <c r="C25" s="3" t="s">
        <v>11</v>
      </c>
      <c r="D25" s="3">
        <f>357*0.0005</f>
        <v>0.17849999999999999</v>
      </c>
    </row>
    <row r="26" spans="1:4" ht="30" customHeight="1">
      <c r="A26" s="3">
        <v>11</v>
      </c>
      <c r="B26" s="3" t="s">
        <v>27</v>
      </c>
      <c r="C26" s="3" t="s">
        <v>12</v>
      </c>
      <c r="D26" s="14">
        <v>357</v>
      </c>
    </row>
    <row r="27" spans="1:4" ht="32.25" thickBot="1">
      <c r="A27" s="9">
        <v>12</v>
      </c>
      <c r="B27" s="25" t="s">
        <v>85</v>
      </c>
      <c r="C27" s="9" t="s">
        <v>12</v>
      </c>
      <c r="D27" s="9">
        <f>65+51.3</f>
        <v>116.3</v>
      </c>
    </row>
    <row r="28" spans="1:4">
      <c r="A28" s="23">
        <v>13</v>
      </c>
      <c r="B28" s="24" t="s">
        <v>23</v>
      </c>
      <c r="C28" s="21" t="s">
        <v>17</v>
      </c>
      <c r="D28" s="22">
        <v>1</v>
      </c>
    </row>
    <row r="29" spans="1:4">
      <c r="A29" s="16"/>
      <c r="B29" s="17" t="s">
        <v>78</v>
      </c>
      <c r="C29" s="16"/>
      <c r="D29" s="16"/>
    </row>
    <row r="30" spans="1:4">
      <c r="A30" s="9">
        <v>14</v>
      </c>
      <c r="B30" s="11" t="s">
        <v>16</v>
      </c>
      <c r="C30" s="9" t="s">
        <v>17</v>
      </c>
      <c r="D30" s="9">
        <v>4</v>
      </c>
    </row>
    <row r="31" spans="1:4">
      <c r="A31" s="26"/>
      <c r="B31" s="17" t="s">
        <v>79</v>
      </c>
      <c r="C31" s="27"/>
      <c r="D31" s="28"/>
    </row>
    <row r="32" spans="1:4">
      <c r="A32" s="111">
        <v>15</v>
      </c>
      <c r="B32" s="121" t="s">
        <v>28</v>
      </c>
      <c r="C32" s="29" t="s">
        <v>17</v>
      </c>
      <c r="D32" s="30">
        <v>1</v>
      </c>
    </row>
    <row r="33" spans="1:4">
      <c r="A33" s="112"/>
      <c r="B33" s="122"/>
      <c r="C33" s="29" t="s">
        <v>13</v>
      </c>
      <c r="D33" s="30">
        <v>0.92</v>
      </c>
    </row>
    <row r="34" spans="1:4">
      <c r="A34" s="111">
        <v>16</v>
      </c>
      <c r="B34" s="121" t="s">
        <v>29</v>
      </c>
      <c r="C34" s="29" t="s">
        <v>17</v>
      </c>
      <c r="D34" s="30">
        <v>1</v>
      </c>
    </row>
    <row r="35" spans="1:4">
      <c r="A35" s="112"/>
      <c r="B35" s="122"/>
      <c r="C35" s="29" t="s">
        <v>13</v>
      </c>
      <c r="D35" s="30">
        <f>0.92*D34</f>
        <v>0.92</v>
      </c>
    </row>
    <row r="36" spans="1:4">
      <c r="A36" s="31">
        <v>17</v>
      </c>
      <c r="B36" s="3" t="s">
        <v>30</v>
      </c>
      <c r="C36" s="29" t="s">
        <v>11</v>
      </c>
      <c r="D36" s="32">
        <f>(D33)*0.61</f>
        <v>0.56120000000000003</v>
      </c>
    </row>
    <row r="37" spans="1:4">
      <c r="A37" s="31">
        <v>18</v>
      </c>
      <c r="B37" s="3" t="s">
        <v>31</v>
      </c>
      <c r="C37" s="29" t="s">
        <v>11</v>
      </c>
      <c r="D37" s="32">
        <f>D36</f>
        <v>0.56120000000000003</v>
      </c>
    </row>
    <row r="38" spans="1:4">
      <c r="A38" s="117">
        <v>19</v>
      </c>
      <c r="B38" s="113" t="s">
        <v>32</v>
      </c>
      <c r="C38" s="33" t="s">
        <v>12</v>
      </c>
      <c r="D38" s="34">
        <v>38</v>
      </c>
    </row>
    <row r="39" spans="1:4">
      <c r="A39" s="118"/>
      <c r="B39" s="114"/>
      <c r="C39" s="33" t="s">
        <v>13</v>
      </c>
      <c r="D39" s="34">
        <f>D38*0.3</f>
        <v>11.4</v>
      </c>
    </row>
    <row r="40" spans="1:4">
      <c r="A40" s="35">
        <v>20</v>
      </c>
      <c r="B40" s="11" t="s">
        <v>72</v>
      </c>
      <c r="C40" s="33" t="s">
        <v>11</v>
      </c>
      <c r="D40" s="36">
        <f>D39*1.4</f>
        <v>15.959999999999999</v>
      </c>
    </row>
    <row r="41" spans="1:4">
      <c r="A41" s="35">
        <v>21</v>
      </c>
      <c r="B41" s="11" t="s">
        <v>73</v>
      </c>
      <c r="C41" s="33" t="s">
        <v>11</v>
      </c>
      <c r="D41" s="36">
        <f>D40</f>
        <v>15.959999999999999</v>
      </c>
    </row>
    <row r="42" spans="1:4" ht="31.5">
      <c r="A42" s="35">
        <v>22</v>
      </c>
      <c r="B42" s="11" t="s">
        <v>33</v>
      </c>
      <c r="C42" s="33" t="s">
        <v>13</v>
      </c>
      <c r="D42" s="36">
        <f>D44*0.15</f>
        <v>5.7</v>
      </c>
    </row>
    <row r="43" spans="1:4" ht="31.5">
      <c r="A43" s="35">
        <v>23</v>
      </c>
      <c r="B43" s="11" t="s">
        <v>34</v>
      </c>
      <c r="C43" s="33" t="s">
        <v>13</v>
      </c>
      <c r="D43" s="34">
        <f>D44*0.08</f>
        <v>3.04</v>
      </c>
    </row>
    <row r="44" spans="1:4" ht="47.25">
      <c r="A44" s="35">
        <v>24</v>
      </c>
      <c r="B44" s="15" t="s">
        <v>35</v>
      </c>
      <c r="C44" s="29" t="s">
        <v>12</v>
      </c>
      <c r="D44" s="37">
        <v>38</v>
      </c>
    </row>
    <row r="45" spans="1:4" ht="31.5">
      <c r="A45" s="35">
        <v>25</v>
      </c>
      <c r="B45" s="3" t="s">
        <v>36</v>
      </c>
      <c r="C45" s="29" t="s">
        <v>12</v>
      </c>
      <c r="D45" s="38">
        <v>38</v>
      </c>
    </row>
    <row r="46" spans="1:4">
      <c r="A46" s="39"/>
      <c r="B46" s="5" t="s">
        <v>88</v>
      </c>
      <c r="C46" s="40"/>
      <c r="D46" s="41"/>
    </row>
    <row r="47" spans="1:4" ht="47.25">
      <c r="A47" s="50">
        <v>48</v>
      </c>
      <c r="B47" s="51" t="s">
        <v>75</v>
      </c>
      <c r="C47" s="50" t="s">
        <v>10</v>
      </c>
      <c r="D47" s="52">
        <v>15.5</v>
      </c>
    </row>
    <row r="48" spans="1:4" ht="31.5">
      <c r="A48" s="50">
        <v>49</v>
      </c>
      <c r="B48" s="51" t="s">
        <v>76</v>
      </c>
      <c r="C48" s="50" t="s">
        <v>17</v>
      </c>
      <c r="D48" s="52">
        <v>46</v>
      </c>
    </row>
    <row r="49" spans="1:4">
      <c r="A49" s="39"/>
      <c r="B49" s="5" t="s">
        <v>47</v>
      </c>
      <c r="C49" s="40"/>
      <c r="D49" s="41"/>
    </row>
    <row r="50" spans="1:4">
      <c r="A50" s="119">
        <v>37</v>
      </c>
      <c r="B50" s="120" t="s">
        <v>43</v>
      </c>
      <c r="C50" s="29" t="s">
        <v>10</v>
      </c>
      <c r="D50" s="30">
        <f>200+59</f>
        <v>259</v>
      </c>
    </row>
    <row r="51" spans="1:4">
      <c r="A51" s="119"/>
      <c r="B51" s="120"/>
      <c r="C51" s="29" t="s">
        <v>11</v>
      </c>
      <c r="D51" s="32">
        <f>D50*0.05</f>
        <v>12.950000000000001</v>
      </c>
    </row>
    <row r="52" spans="1:4">
      <c r="A52" s="111">
        <v>38</v>
      </c>
      <c r="B52" s="121" t="s">
        <v>44</v>
      </c>
      <c r="C52" s="29" t="s">
        <v>12</v>
      </c>
      <c r="D52" s="49">
        <f>275+78</f>
        <v>353</v>
      </c>
    </row>
    <row r="53" spans="1:4">
      <c r="A53" s="112"/>
      <c r="B53" s="122"/>
      <c r="C53" s="29" t="s">
        <v>13</v>
      </c>
      <c r="D53" s="49">
        <f>D52*0.04</f>
        <v>14.120000000000001</v>
      </c>
    </row>
    <row r="54" spans="1:4">
      <c r="A54" s="31">
        <v>39</v>
      </c>
      <c r="B54" s="3" t="s">
        <v>45</v>
      </c>
      <c r="C54" s="29" t="s">
        <v>11</v>
      </c>
      <c r="D54" s="43">
        <f>D50*0.05</f>
        <v>12.950000000000001</v>
      </c>
    </row>
    <row r="55" spans="1:4">
      <c r="A55" s="31">
        <v>40</v>
      </c>
      <c r="B55" s="3" t="s">
        <v>46</v>
      </c>
      <c r="C55" s="29" t="s">
        <v>11</v>
      </c>
      <c r="D55" s="43">
        <f>D53*1.98</f>
        <v>27.957600000000003</v>
      </c>
    </row>
    <row r="56" spans="1:4">
      <c r="A56" s="31">
        <v>41</v>
      </c>
      <c r="B56" s="3" t="s">
        <v>31</v>
      </c>
      <c r="C56" s="29" t="s">
        <v>11</v>
      </c>
      <c r="D56" s="43">
        <f>D55+D54</f>
        <v>40.907600000000002</v>
      </c>
    </row>
    <row r="57" spans="1:4">
      <c r="A57" s="111">
        <v>42</v>
      </c>
      <c r="B57" s="113" t="s">
        <v>82</v>
      </c>
      <c r="C57" s="33" t="s">
        <v>12</v>
      </c>
      <c r="D57" s="44">
        <f>D60*0.2</f>
        <v>40</v>
      </c>
    </row>
    <row r="58" spans="1:4" ht="33.75" customHeight="1">
      <c r="A58" s="112"/>
      <c r="B58" s="114"/>
      <c r="C58" s="33" t="s">
        <v>13</v>
      </c>
      <c r="D58" s="44">
        <f>D57*0.1</f>
        <v>4</v>
      </c>
    </row>
    <row r="59" spans="1:4" ht="31.5">
      <c r="A59" s="35">
        <v>43</v>
      </c>
      <c r="B59" s="11" t="s">
        <v>15</v>
      </c>
      <c r="C59" s="33" t="s">
        <v>10</v>
      </c>
      <c r="D59" s="44">
        <v>200</v>
      </c>
    </row>
    <row r="60" spans="1:4">
      <c r="A60" s="35">
        <v>44</v>
      </c>
      <c r="B60" s="12" t="s">
        <v>41</v>
      </c>
      <c r="C60" s="33" t="s">
        <v>10</v>
      </c>
      <c r="D60" s="44">
        <v>200</v>
      </c>
    </row>
    <row r="61" spans="1:4" ht="31.5">
      <c r="A61" s="31">
        <v>45</v>
      </c>
      <c r="B61" s="3" t="s">
        <v>83</v>
      </c>
      <c r="C61" s="29" t="s">
        <v>12</v>
      </c>
      <c r="D61" s="37">
        <v>275</v>
      </c>
    </row>
    <row r="62" spans="1:4" ht="31.5" customHeight="1">
      <c r="A62" s="31">
        <v>46</v>
      </c>
      <c r="B62" s="115" t="s">
        <v>77</v>
      </c>
      <c r="C62" s="29" t="s">
        <v>12</v>
      </c>
      <c r="D62" s="37">
        <v>275</v>
      </c>
    </row>
    <row r="63" spans="1:4">
      <c r="A63" s="108"/>
      <c r="B63" s="116"/>
      <c r="C63" s="109" t="s">
        <v>11</v>
      </c>
      <c r="D63" s="110">
        <f>(7.14+1.21*2)*2.75</f>
        <v>26.289999999999996</v>
      </c>
    </row>
    <row r="64" spans="1:4" ht="32.25" thickBot="1">
      <c r="A64" s="46">
        <v>47</v>
      </c>
      <c r="B64" s="25" t="s">
        <v>87</v>
      </c>
      <c r="C64" s="47" t="s">
        <v>12</v>
      </c>
      <c r="D64" s="48">
        <v>125.3</v>
      </c>
    </row>
    <row r="65" spans="1:4">
      <c r="A65" s="39"/>
      <c r="B65" s="5" t="s">
        <v>89</v>
      </c>
      <c r="C65" s="40"/>
      <c r="D65" s="41"/>
    </row>
    <row r="66" spans="1:4">
      <c r="A66" s="119">
        <v>26</v>
      </c>
      <c r="B66" s="120" t="s">
        <v>37</v>
      </c>
      <c r="C66" s="29" t="s">
        <v>10</v>
      </c>
      <c r="D66" s="30">
        <v>120</v>
      </c>
    </row>
    <row r="67" spans="1:4">
      <c r="A67" s="119"/>
      <c r="B67" s="120"/>
      <c r="C67" s="29" t="s">
        <v>11</v>
      </c>
      <c r="D67" s="32">
        <f>D66*0.05</f>
        <v>6</v>
      </c>
    </row>
    <row r="68" spans="1:4">
      <c r="A68" s="111">
        <v>27</v>
      </c>
      <c r="B68" s="121" t="s">
        <v>38</v>
      </c>
      <c r="C68" s="29" t="s">
        <v>12</v>
      </c>
      <c r="D68" s="42">
        <f>D77</f>
        <v>125</v>
      </c>
    </row>
    <row r="69" spans="1:4">
      <c r="A69" s="112"/>
      <c r="B69" s="122"/>
      <c r="C69" s="29" t="s">
        <v>13</v>
      </c>
      <c r="D69" s="43">
        <f>D68*0.04</f>
        <v>5</v>
      </c>
    </row>
    <row r="70" spans="1:4">
      <c r="A70" s="31">
        <v>28</v>
      </c>
      <c r="B70" s="3" t="s">
        <v>39</v>
      </c>
      <c r="C70" s="29" t="s">
        <v>11</v>
      </c>
      <c r="D70" s="43">
        <f>D66*0.05</f>
        <v>6</v>
      </c>
    </row>
    <row r="71" spans="1:4">
      <c r="A71" s="31">
        <v>29</v>
      </c>
      <c r="B71" s="3" t="s">
        <v>40</v>
      </c>
      <c r="C71" s="29" t="s">
        <v>11</v>
      </c>
      <c r="D71" s="43">
        <f>D69*1.98</f>
        <v>9.9</v>
      </c>
    </row>
    <row r="72" spans="1:4">
      <c r="A72" s="31">
        <v>30</v>
      </c>
      <c r="B72" s="3" t="s">
        <v>31</v>
      </c>
      <c r="C72" s="29" t="s">
        <v>11</v>
      </c>
      <c r="D72" s="43">
        <f>D71+D70</f>
        <v>15.9</v>
      </c>
    </row>
    <row r="73" spans="1:4">
      <c r="A73" s="111">
        <v>31</v>
      </c>
      <c r="B73" s="113" t="s">
        <v>81</v>
      </c>
      <c r="C73" s="33" t="s">
        <v>12</v>
      </c>
      <c r="D73" s="44">
        <f>D76*0.2</f>
        <v>24</v>
      </c>
    </row>
    <row r="74" spans="1:4" ht="28.5" customHeight="1">
      <c r="A74" s="112"/>
      <c r="B74" s="114"/>
      <c r="C74" s="33" t="s">
        <v>13</v>
      </c>
      <c r="D74" s="45">
        <f>D73*0.1</f>
        <v>2.4000000000000004</v>
      </c>
    </row>
    <row r="75" spans="1:4" ht="31.5">
      <c r="A75" s="35">
        <v>32</v>
      </c>
      <c r="B75" s="11" t="s">
        <v>15</v>
      </c>
      <c r="C75" s="33" t="s">
        <v>10</v>
      </c>
      <c r="D75" s="44">
        <v>120</v>
      </c>
    </row>
    <row r="76" spans="1:4">
      <c r="A76" s="35">
        <v>33</v>
      </c>
      <c r="B76" s="12" t="s">
        <v>41</v>
      </c>
      <c r="C76" s="33" t="s">
        <v>10</v>
      </c>
      <c r="D76" s="44">
        <v>120</v>
      </c>
    </row>
    <row r="77" spans="1:4" ht="31.5">
      <c r="A77" s="31">
        <v>34</v>
      </c>
      <c r="B77" s="3" t="s">
        <v>84</v>
      </c>
      <c r="C77" s="29" t="s">
        <v>12</v>
      </c>
      <c r="D77" s="37">
        <v>125</v>
      </c>
    </row>
    <row r="78" spans="1:4" ht="31.5">
      <c r="A78" s="31">
        <v>35</v>
      </c>
      <c r="B78" s="3" t="s">
        <v>42</v>
      </c>
      <c r="C78" s="29" t="s">
        <v>12</v>
      </c>
      <c r="D78" s="37">
        <v>125</v>
      </c>
    </row>
    <row r="79" spans="1:4" ht="32.25" thickBot="1">
      <c r="A79" s="46">
        <v>36</v>
      </c>
      <c r="B79" s="25" t="s">
        <v>74</v>
      </c>
      <c r="C79" s="47" t="s">
        <v>12</v>
      </c>
      <c r="D79" s="48">
        <v>98.2</v>
      </c>
    </row>
    <row r="81" spans="2:2">
      <c r="B81" s="2" t="s">
        <v>90</v>
      </c>
    </row>
    <row r="82" spans="2:2">
      <c r="B82" s="2" t="s">
        <v>91</v>
      </c>
    </row>
  </sheetData>
  <mergeCells count="31">
    <mergeCell ref="A6:D6"/>
    <mergeCell ref="A7:D7"/>
    <mergeCell ref="A8:D8"/>
    <mergeCell ref="A9:D9"/>
    <mergeCell ref="A73:A74"/>
    <mergeCell ref="B73:B74"/>
    <mergeCell ref="A66:A67"/>
    <mergeCell ref="B66:B67"/>
    <mergeCell ref="A68:A69"/>
    <mergeCell ref="B68:B69"/>
    <mergeCell ref="A18:A19"/>
    <mergeCell ref="B18:B19"/>
    <mergeCell ref="A12:A13"/>
    <mergeCell ref="B12:B13"/>
    <mergeCell ref="A14:A15"/>
    <mergeCell ref="B14:B15"/>
    <mergeCell ref="A34:A35"/>
    <mergeCell ref="B34:B35"/>
    <mergeCell ref="A22:A23"/>
    <mergeCell ref="B22:B23"/>
    <mergeCell ref="A32:A33"/>
    <mergeCell ref="B32:B33"/>
    <mergeCell ref="A57:A58"/>
    <mergeCell ref="B57:B58"/>
    <mergeCell ref="B62:B63"/>
    <mergeCell ref="A38:A39"/>
    <mergeCell ref="B38:B39"/>
    <mergeCell ref="A50:A51"/>
    <mergeCell ref="B50:B51"/>
    <mergeCell ref="A52:A53"/>
    <mergeCell ref="B52:B5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F29" sqref="F29"/>
    </sheetView>
  </sheetViews>
  <sheetFormatPr defaultRowHeight="1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>
      <c r="A2" s="53"/>
      <c r="B2" s="54"/>
      <c r="C2" s="54"/>
      <c r="D2" s="54"/>
      <c r="E2" s="54"/>
      <c r="F2" s="55"/>
      <c r="G2" s="54"/>
      <c r="H2" s="54"/>
      <c r="I2" s="54"/>
      <c r="J2" s="54"/>
      <c r="K2" s="54"/>
      <c r="L2" s="54"/>
    </row>
    <row r="3" spans="1:12" ht="18.75">
      <c r="A3" s="155" t="s">
        <v>48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8.75">
      <c r="A4" s="155" t="s">
        <v>49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ht="18.7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8.7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2" ht="15.75" thickBot="1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37.5">
      <c r="A8" s="156" t="s">
        <v>50</v>
      </c>
      <c r="B8" s="157"/>
      <c r="C8" s="57" t="s">
        <v>8</v>
      </c>
      <c r="D8" s="158" t="s">
        <v>51</v>
      </c>
      <c r="E8" s="159"/>
      <c r="F8" s="160"/>
      <c r="G8" s="58" t="s">
        <v>52</v>
      </c>
      <c r="H8" s="161" t="s">
        <v>53</v>
      </c>
      <c r="I8" s="162"/>
      <c r="J8" s="158" t="s">
        <v>54</v>
      </c>
      <c r="K8" s="159"/>
      <c r="L8" s="59" t="s">
        <v>55</v>
      </c>
    </row>
    <row r="9" spans="1:12" ht="44.25">
      <c r="A9" s="146" t="s">
        <v>56</v>
      </c>
      <c r="B9" s="147"/>
      <c r="C9" s="60"/>
      <c r="D9" s="61" t="s">
        <v>57</v>
      </c>
      <c r="E9" s="148" t="s">
        <v>58</v>
      </c>
      <c r="F9" s="149"/>
      <c r="G9" s="62" t="s">
        <v>59</v>
      </c>
      <c r="H9" s="150" t="s">
        <v>60</v>
      </c>
      <c r="I9" s="151"/>
      <c r="J9" s="63" t="s">
        <v>61</v>
      </c>
      <c r="K9" s="64" t="s">
        <v>58</v>
      </c>
      <c r="L9" s="65" t="s">
        <v>62</v>
      </c>
    </row>
    <row r="10" spans="1:12" ht="15.75">
      <c r="A10" s="146" t="s">
        <v>63</v>
      </c>
      <c r="B10" s="147"/>
      <c r="C10" s="60" t="s">
        <v>64</v>
      </c>
      <c r="D10" s="66" t="s">
        <v>13</v>
      </c>
      <c r="E10" s="152" t="s">
        <v>65</v>
      </c>
      <c r="F10" s="153"/>
      <c r="G10" s="152" t="s">
        <v>13</v>
      </c>
      <c r="H10" s="154"/>
      <c r="I10" s="154"/>
      <c r="J10" s="153"/>
      <c r="K10" s="60" t="s">
        <v>65</v>
      </c>
      <c r="L10" s="67" t="s">
        <v>13</v>
      </c>
    </row>
    <row r="11" spans="1:12" ht="15.75">
      <c r="A11" s="132" t="s">
        <v>66</v>
      </c>
      <c r="B11" s="68">
        <v>0.1</v>
      </c>
      <c r="C11" s="69"/>
      <c r="D11" s="70">
        <v>0.09</v>
      </c>
      <c r="E11" s="70">
        <f t="shared" ref="E11:E20" si="0">C11*D11</f>
        <v>0</v>
      </c>
      <c r="F11" s="135">
        <f>E11+E12+E13+E14+E15</f>
        <v>0</v>
      </c>
      <c r="G11" s="70">
        <f t="shared" ref="G11:G21" si="1">E11*15%</f>
        <v>0</v>
      </c>
      <c r="H11" s="70">
        <f t="shared" ref="H11:H21" si="2">E11+G11</f>
        <v>0</v>
      </c>
      <c r="I11" s="136">
        <f>SUM(H11:H15)</f>
        <v>0</v>
      </c>
      <c r="J11" s="71">
        <f t="shared" ref="J11:J21" si="3">3.14*(B11/2*B11/2)*1.5*1.5</f>
        <v>1.7662500000000001E-2</v>
      </c>
      <c r="K11" s="71">
        <f t="shared" ref="K11:K21" si="4">J11*C11</f>
        <v>0</v>
      </c>
      <c r="L11" s="72">
        <f t="shared" ref="L11:L21" si="5">E11+G11+K11</f>
        <v>0</v>
      </c>
    </row>
    <row r="12" spans="1:12" ht="15.75">
      <c r="A12" s="133"/>
      <c r="B12" s="73">
        <v>0.15</v>
      </c>
      <c r="C12" s="69"/>
      <c r="D12" s="66">
        <v>0.17</v>
      </c>
      <c r="E12" s="70">
        <f t="shared" si="0"/>
        <v>0</v>
      </c>
      <c r="F12" s="135"/>
      <c r="G12" s="70">
        <f t="shared" si="1"/>
        <v>0</v>
      </c>
      <c r="H12" s="70">
        <f t="shared" si="2"/>
        <v>0</v>
      </c>
      <c r="I12" s="136"/>
      <c r="J12" s="71">
        <f t="shared" si="3"/>
        <v>3.9740625000000002E-2</v>
      </c>
      <c r="K12" s="71">
        <f t="shared" si="4"/>
        <v>0</v>
      </c>
      <c r="L12" s="72">
        <f t="shared" si="5"/>
        <v>0</v>
      </c>
    </row>
    <row r="13" spans="1:12">
      <c r="A13" s="133"/>
      <c r="B13" s="74">
        <v>0.2</v>
      </c>
      <c r="C13" s="70"/>
      <c r="D13" s="75">
        <v>0.3</v>
      </c>
      <c r="E13" s="70">
        <f t="shared" si="0"/>
        <v>0</v>
      </c>
      <c r="F13" s="135"/>
      <c r="G13" s="70">
        <f t="shared" si="1"/>
        <v>0</v>
      </c>
      <c r="H13" s="70">
        <f t="shared" si="2"/>
        <v>0</v>
      </c>
      <c r="I13" s="136"/>
      <c r="J13" s="71">
        <f t="shared" si="3"/>
        <v>7.0650000000000004E-2</v>
      </c>
      <c r="K13" s="71">
        <f t="shared" si="4"/>
        <v>0</v>
      </c>
      <c r="L13" s="72">
        <f t="shared" si="5"/>
        <v>0</v>
      </c>
    </row>
    <row r="14" spans="1:12">
      <c r="A14" s="133"/>
      <c r="B14" s="76">
        <v>0.24</v>
      </c>
      <c r="C14" s="66"/>
      <c r="D14" s="77">
        <v>0.47</v>
      </c>
      <c r="E14" s="66">
        <f t="shared" si="0"/>
        <v>0</v>
      </c>
      <c r="F14" s="135"/>
      <c r="G14" s="66">
        <f t="shared" si="1"/>
        <v>0</v>
      </c>
      <c r="H14" s="70">
        <f t="shared" si="2"/>
        <v>0</v>
      </c>
      <c r="I14" s="136"/>
      <c r="J14" s="78">
        <f t="shared" si="3"/>
        <v>0.10173599999999999</v>
      </c>
      <c r="K14" s="78">
        <f t="shared" si="4"/>
        <v>0</v>
      </c>
      <c r="L14" s="79">
        <f t="shared" si="5"/>
        <v>0</v>
      </c>
    </row>
    <row r="15" spans="1:12">
      <c r="A15" s="133"/>
      <c r="B15" s="80">
        <v>0.3</v>
      </c>
      <c r="C15" s="66"/>
      <c r="D15" s="66">
        <v>0.94</v>
      </c>
      <c r="E15" s="70">
        <f t="shared" si="0"/>
        <v>0</v>
      </c>
      <c r="F15" s="135"/>
      <c r="G15" s="70">
        <f t="shared" si="1"/>
        <v>0</v>
      </c>
      <c r="H15" s="70">
        <f t="shared" si="2"/>
        <v>0</v>
      </c>
      <c r="I15" s="137"/>
      <c r="J15" s="78">
        <f t="shared" si="3"/>
        <v>0.15896250000000001</v>
      </c>
      <c r="K15" s="78">
        <f t="shared" si="4"/>
        <v>0</v>
      </c>
      <c r="L15" s="79">
        <f t="shared" si="5"/>
        <v>0</v>
      </c>
    </row>
    <row r="16" spans="1:12">
      <c r="A16" s="133"/>
      <c r="B16" s="76">
        <v>0.35</v>
      </c>
      <c r="C16" s="81"/>
      <c r="D16" s="66">
        <v>1.25</v>
      </c>
      <c r="E16" s="70">
        <f t="shared" si="0"/>
        <v>0</v>
      </c>
      <c r="F16" s="138">
        <f>SUM(E16:E21)</f>
        <v>0</v>
      </c>
      <c r="G16" s="70">
        <f t="shared" si="1"/>
        <v>0</v>
      </c>
      <c r="H16" s="70">
        <f t="shared" si="2"/>
        <v>0</v>
      </c>
      <c r="I16" s="140">
        <f>SUM(H16:H21)</f>
        <v>0</v>
      </c>
      <c r="J16" s="78">
        <f t="shared" si="3"/>
        <v>0.21636562500000001</v>
      </c>
      <c r="K16" s="78">
        <f t="shared" si="4"/>
        <v>0</v>
      </c>
      <c r="L16" s="79">
        <f t="shared" si="5"/>
        <v>0</v>
      </c>
    </row>
    <row r="17" spans="1:12">
      <c r="A17" s="133"/>
      <c r="B17" s="80">
        <v>0.4</v>
      </c>
      <c r="C17" s="66"/>
      <c r="D17" s="66">
        <v>1.61</v>
      </c>
      <c r="E17" s="66">
        <f t="shared" si="0"/>
        <v>0</v>
      </c>
      <c r="F17" s="138"/>
      <c r="G17" s="66">
        <f t="shared" si="1"/>
        <v>0</v>
      </c>
      <c r="H17" s="70">
        <f t="shared" si="2"/>
        <v>0</v>
      </c>
      <c r="I17" s="136"/>
      <c r="J17" s="78">
        <f t="shared" si="3"/>
        <v>0.28260000000000002</v>
      </c>
      <c r="K17" s="78">
        <f t="shared" si="4"/>
        <v>0</v>
      </c>
      <c r="L17" s="79">
        <f t="shared" si="5"/>
        <v>0</v>
      </c>
    </row>
    <row r="18" spans="1:12">
      <c r="A18" s="133"/>
      <c r="B18" s="82">
        <v>0.45</v>
      </c>
      <c r="C18" s="66"/>
      <c r="D18" s="66">
        <v>2.02</v>
      </c>
      <c r="E18" s="83">
        <f t="shared" si="0"/>
        <v>0</v>
      </c>
      <c r="F18" s="138"/>
      <c r="G18" s="83">
        <f t="shared" si="1"/>
        <v>0</v>
      </c>
      <c r="H18" s="70">
        <f t="shared" si="2"/>
        <v>0</v>
      </c>
      <c r="I18" s="136"/>
      <c r="J18" s="84">
        <f t="shared" si="3"/>
        <v>0.35766562499999999</v>
      </c>
      <c r="K18" s="84">
        <f>J18*C18</f>
        <v>0</v>
      </c>
      <c r="L18" s="85">
        <f t="shared" si="5"/>
        <v>0</v>
      </c>
    </row>
    <row r="19" spans="1:12">
      <c r="A19" s="133"/>
      <c r="B19" s="82">
        <v>0.5</v>
      </c>
      <c r="C19" s="83"/>
      <c r="D19" s="66">
        <v>2.97</v>
      </c>
      <c r="E19" s="83">
        <f t="shared" si="0"/>
        <v>0</v>
      </c>
      <c r="F19" s="138"/>
      <c r="G19" s="83">
        <f t="shared" si="1"/>
        <v>0</v>
      </c>
      <c r="H19" s="70">
        <f>G19+E19</f>
        <v>0</v>
      </c>
      <c r="I19" s="136"/>
      <c r="J19" s="84">
        <f t="shared" si="3"/>
        <v>0.44156249999999997</v>
      </c>
      <c r="K19" s="84">
        <f t="shared" si="4"/>
        <v>0</v>
      </c>
      <c r="L19" s="85">
        <f t="shared" si="5"/>
        <v>0</v>
      </c>
    </row>
    <row r="20" spans="1:12">
      <c r="A20" s="133"/>
      <c r="B20" s="82">
        <v>0.68</v>
      </c>
      <c r="C20" s="83"/>
      <c r="D20" s="83">
        <v>6</v>
      </c>
      <c r="E20" s="83">
        <f t="shared" si="0"/>
        <v>0</v>
      </c>
      <c r="F20" s="138"/>
      <c r="G20" s="83">
        <f t="shared" si="1"/>
        <v>0</v>
      </c>
      <c r="H20" s="70">
        <f t="shared" si="2"/>
        <v>0</v>
      </c>
      <c r="I20" s="136"/>
      <c r="J20" s="84">
        <f t="shared" si="3"/>
        <v>0.81671400000000027</v>
      </c>
      <c r="K20" s="84">
        <f t="shared" si="4"/>
        <v>0</v>
      </c>
      <c r="L20" s="85">
        <f t="shared" si="5"/>
        <v>0</v>
      </c>
    </row>
    <row r="21" spans="1:12" ht="16.5" thickBot="1">
      <c r="A21" s="134"/>
      <c r="B21" s="86">
        <v>0.72</v>
      </c>
      <c r="C21" s="87">
        <v>1</v>
      </c>
      <c r="D21" s="87">
        <v>10.08</v>
      </c>
      <c r="E21" s="83">
        <v>0</v>
      </c>
      <c r="F21" s="139"/>
      <c r="G21" s="87">
        <f t="shared" si="1"/>
        <v>0</v>
      </c>
      <c r="H21" s="87">
        <f t="shared" si="2"/>
        <v>0</v>
      </c>
      <c r="I21" s="141"/>
      <c r="J21" s="88">
        <f t="shared" si="3"/>
        <v>0.91562399999999999</v>
      </c>
      <c r="K21" s="88">
        <f t="shared" si="4"/>
        <v>0.91562399999999999</v>
      </c>
      <c r="L21" s="89">
        <f t="shared" si="5"/>
        <v>0.91562399999999999</v>
      </c>
    </row>
    <row r="22" spans="1:12" ht="19.5" thickBot="1">
      <c r="A22" s="90"/>
      <c r="B22" s="91" t="s">
        <v>67</v>
      </c>
      <c r="C22" s="92"/>
      <c r="D22" s="93"/>
      <c r="E22" s="142">
        <v>0</v>
      </c>
      <c r="F22" s="143"/>
      <c r="G22" s="94">
        <f>SUM(G11:G21)</f>
        <v>0</v>
      </c>
      <c r="H22" s="144">
        <f>SUM(H11:H21)</f>
        <v>0</v>
      </c>
      <c r="I22" s="145"/>
      <c r="J22" s="130">
        <f>SUM(K11:K21)</f>
        <v>0.91562399999999999</v>
      </c>
      <c r="K22" s="131"/>
      <c r="L22" s="95">
        <f>SUM(L11:L21)</f>
        <v>0.91562399999999999</v>
      </c>
    </row>
    <row r="24" spans="1:12">
      <c r="A24" t="s">
        <v>68</v>
      </c>
    </row>
    <row r="25" spans="1:12">
      <c r="A25" t="s">
        <v>69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22"/>
  <sheetViews>
    <sheetView workbookViewId="0">
      <selection activeCell="E30" sqref="E30"/>
    </sheetView>
  </sheetViews>
  <sheetFormatPr defaultRowHeight="15"/>
  <cols>
    <col min="1" max="1" width="6.85546875" customWidth="1"/>
    <col min="11" max="12" width="11" customWidth="1"/>
  </cols>
  <sheetData>
    <row r="2" spans="1:15">
      <c r="A2" s="53"/>
      <c r="B2" s="54"/>
      <c r="C2" s="54"/>
      <c r="D2" s="54"/>
      <c r="E2" s="54"/>
      <c r="F2" s="55"/>
      <c r="G2" s="54"/>
      <c r="H2" s="54"/>
      <c r="I2" s="54"/>
      <c r="J2" s="54"/>
      <c r="K2" s="54"/>
      <c r="L2" s="54"/>
    </row>
    <row r="3" spans="1:15" ht="18.75">
      <c r="A3" s="155" t="s">
        <v>70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ht="18.75">
      <c r="A4" s="155" t="s">
        <v>71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5" ht="18.7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5" ht="18.7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5" ht="37.5" customHeight="1">
      <c r="A8" s="181" t="s">
        <v>50</v>
      </c>
      <c r="B8" s="182"/>
      <c r="C8" s="96" t="s">
        <v>8</v>
      </c>
      <c r="D8" s="181" t="s">
        <v>51</v>
      </c>
      <c r="E8" s="183"/>
      <c r="F8" s="182"/>
      <c r="G8" s="97" t="s">
        <v>52</v>
      </c>
      <c r="H8" s="184" t="s">
        <v>53</v>
      </c>
      <c r="I8" s="185"/>
      <c r="J8" s="181" t="s">
        <v>54</v>
      </c>
      <c r="K8" s="182"/>
      <c r="L8" s="98" t="s">
        <v>55</v>
      </c>
    </row>
    <row r="9" spans="1:15" ht="44.25">
      <c r="A9" s="174" t="s">
        <v>56</v>
      </c>
      <c r="B9" s="175"/>
      <c r="C9" s="60"/>
      <c r="D9" s="61" t="s">
        <v>57</v>
      </c>
      <c r="E9" s="148" t="s">
        <v>58</v>
      </c>
      <c r="F9" s="149"/>
      <c r="G9" s="62" t="s">
        <v>59</v>
      </c>
      <c r="H9" s="150" t="s">
        <v>60</v>
      </c>
      <c r="I9" s="151"/>
      <c r="J9" s="63" t="s">
        <v>61</v>
      </c>
      <c r="K9" s="64" t="s">
        <v>58</v>
      </c>
      <c r="L9" s="99" t="s">
        <v>62</v>
      </c>
    </row>
    <row r="10" spans="1:15" ht="16.5" thickBot="1">
      <c r="A10" s="176" t="s">
        <v>63</v>
      </c>
      <c r="B10" s="177"/>
      <c r="C10" s="100" t="s">
        <v>64</v>
      </c>
      <c r="D10" s="87" t="s">
        <v>13</v>
      </c>
      <c r="E10" s="178" t="s">
        <v>65</v>
      </c>
      <c r="F10" s="179"/>
      <c r="G10" s="178" t="s">
        <v>13</v>
      </c>
      <c r="H10" s="180"/>
      <c r="I10" s="180"/>
      <c r="J10" s="179"/>
      <c r="K10" s="100" t="s">
        <v>65</v>
      </c>
      <c r="L10" s="87" t="s">
        <v>13</v>
      </c>
    </row>
    <row r="11" spans="1:15" ht="15.75" customHeight="1">
      <c r="A11" s="165" t="s">
        <v>66</v>
      </c>
      <c r="B11" s="68">
        <v>0.1</v>
      </c>
      <c r="C11" s="101"/>
      <c r="D11" s="102">
        <v>0.09</v>
      </c>
      <c r="E11" s="70">
        <f t="shared" ref="E11:E20" si="0">C11*D11</f>
        <v>0</v>
      </c>
      <c r="F11" s="165">
        <f>E11+E12+E13+E14+E15</f>
        <v>0</v>
      </c>
      <c r="G11" s="70">
        <f t="shared" ref="G11:G21" si="1">E11*15%</f>
        <v>0</v>
      </c>
      <c r="H11" s="70">
        <f t="shared" ref="H11:H21" si="2">E11+G11</f>
        <v>0</v>
      </c>
      <c r="I11" s="168">
        <f>SUM(H11:H15)</f>
        <v>0</v>
      </c>
      <c r="J11" s="71">
        <f t="shared" ref="J11:J21" si="3">3.14*(B11/2*B11/2)*1.5*1.5</f>
        <v>1.7662500000000001E-2</v>
      </c>
      <c r="K11" s="71">
        <f t="shared" ref="K11:K21" si="4">J11*C11</f>
        <v>0</v>
      </c>
      <c r="L11" s="72">
        <f t="shared" ref="L11:L21" si="5">E11+G11+K11</f>
        <v>0</v>
      </c>
    </row>
    <row r="12" spans="1:15" ht="15.75">
      <c r="A12" s="135"/>
      <c r="B12" s="73">
        <v>0.15</v>
      </c>
      <c r="C12" s="69"/>
      <c r="D12" s="66">
        <v>0.17</v>
      </c>
      <c r="E12" s="70">
        <f t="shared" si="0"/>
        <v>0</v>
      </c>
      <c r="F12" s="135"/>
      <c r="G12" s="70">
        <f t="shared" si="1"/>
        <v>0</v>
      </c>
      <c r="H12" s="70">
        <f t="shared" si="2"/>
        <v>0</v>
      </c>
      <c r="I12" s="136"/>
      <c r="J12" s="71">
        <f t="shared" si="3"/>
        <v>3.9740625000000002E-2</v>
      </c>
      <c r="K12" s="71">
        <f t="shared" si="4"/>
        <v>0</v>
      </c>
      <c r="L12" s="72">
        <f t="shared" si="5"/>
        <v>0</v>
      </c>
    </row>
    <row r="13" spans="1:15">
      <c r="A13" s="135"/>
      <c r="B13" s="74">
        <v>0.2</v>
      </c>
      <c r="C13" s="70"/>
      <c r="D13" s="75">
        <v>0.3</v>
      </c>
      <c r="E13" s="70">
        <f t="shared" si="0"/>
        <v>0</v>
      </c>
      <c r="F13" s="135"/>
      <c r="G13" s="70">
        <f t="shared" si="1"/>
        <v>0</v>
      </c>
      <c r="H13" s="70">
        <f t="shared" si="2"/>
        <v>0</v>
      </c>
      <c r="I13" s="136"/>
      <c r="J13" s="71">
        <f t="shared" si="3"/>
        <v>7.0650000000000004E-2</v>
      </c>
      <c r="K13" s="71">
        <f t="shared" si="4"/>
        <v>0</v>
      </c>
      <c r="L13" s="72">
        <f t="shared" si="5"/>
        <v>0</v>
      </c>
      <c r="O13">
        <v>1</v>
      </c>
    </row>
    <row r="14" spans="1:15">
      <c r="A14" s="135"/>
      <c r="B14" s="76">
        <v>0.24</v>
      </c>
      <c r="C14" s="66"/>
      <c r="D14" s="77">
        <v>0.47</v>
      </c>
      <c r="E14" s="66">
        <f t="shared" si="0"/>
        <v>0</v>
      </c>
      <c r="F14" s="135"/>
      <c r="G14" s="66">
        <f t="shared" si="1"/>
        <v>0</v>
      </c>
      <c r="H14" s="70">
        <f t="shared" si="2"/>
        <v>0</v>
      </c>
      <c r="I14" s="136"/>
      <c r="J14" s="78">
        <f t="shared" si="3"/>
        <v>0.10173599999999999</v>
      </c>
      <c r="K14" s="78">
        <f t="shared" si="4"/>
        <v>0</v>
      </c>
      <c r="L14" s="79">
        <f t="shared" si="5"/>
        <v>0</v>
      </c>
    </row>
    <row r="15" spans="1:15">
      <c r="A15" s="135"/>
      <c r="B15" s="80">
        <v>0.3</v>
      </c>
      <c r="C15" s="66"/>
      <c r="D15" s="66">
        <v>0.94</v>
      </c>
      <c r="E15" s="70">
        <f t="shared" si="0"/>
        <v>0</v>
      </c>
      <c r="F15" s="167"/>
      <c r="G15" s="70">
        <f t="shared" si="1"/>
        <v>0</v>
      </c>
      <c r="H15" s="70">
        <f t="shared" si="2"/>
        <v>0</v>
      </c>
      <c r="I15" s="137"/>
      <c r="J15" s="78">
        <f t="shared" si="3"/>
        <v>0.15896250000000001</v>
      </c>
      <c r="K15" s="78">
        <f t="shared" si="4"/>
        <v>0</v>
      </c>
      <c r="L15" s="79">
        <f t="shared" si="5"/>
        <v>0</v>
      </c>
    </row>
    <row r="16" spans="1:15" ht="15" customHeight="1">
      <c r="A16" s="135"/>
      <c r="B16" s="76">
        <v>0.35</v>
      </c>
      <c r="C16" s="81"/>
      <c r="D16" s="66">
        <v>1.25</v>
      </c>
      <c r="E16" s="70">
        <f t="shared" si="0"/>
        <v>0</v>
      </c>
      <c r="F16" s="169">
        <f>SUM(E16:E21)</f>
        <v>0</v>
      </c>
      <c r="G16" s="70">
        <f t="shared" si="1"/>
        <v>0</v>
      </c>
      <c r="H16" s="70">
        <f t="shared" si="2"/>
        <v>0</v>
      </c>
      <c r="I16" s="140">
        <f>SUM(H16:H21)</f>
        <v>0</v>
      </c>
      <c r="J16" s="78">
        <f t="shared" si="3"/>
        <v>0.21636562500000001</v>
      </c>
      <c r="K16" s="78">
        <f t="shared" si="4"/>
        <v>0</v>
      </c>
      <c r="L16" s="79">
        <f t="shared" si="5"/>
        <v>0</v>
      </c>
    </row>
    <row r="17" spans="1:12">
      <c r="A17" s="135"/>
      <c r="B17" s="80">
        <v>0.4</v>
      </c>
      <c r="C17" s="66"/>
      <c r="D17" s="66">
        <v>1.61</v>
      </c>
      <c r="E17" s="66">
        <f t="shared" si="0"/>
        <v>0</v>
      </c>
      <c r="F17" s="135"/>
      <c r="G17" s="66">
        <f t="shared" si="1"/>
        <v>0</v>
      </c>
      <c r="H17" s="70">
        <f t="shared" si="2"/>
        <v>0</v>
      </c>
      <c r="I17" s="136"/>
      <c r="J17" s="78">
        <f t="shared" si="3"/>
        <v>0.28260000000000002</v>
      </c>
      <c r="K17" s="78">
        <f t="shared" si="4"/>
        <v>0</v>
      </c>
      <c r="L17" s="79">
        <f t="shared" si="5"/>
        <v>0</v>
      </c>
    </row>
    <row r="18" spans="1:12">
      <c r="A18" s="135"/>
      <c r="B18" s="82">
        <v>0.45</v>
      </c>
      <c r="C18" s="66"/>
      <c r="D18" s="66">
        <v>2.02</v>
      </c>
      <c r="E18" s="83">
        <f t="shared" si="0"/>
        <v>0</v>
      </c>
      <c r="F18" s="135"/>
      <c r="G18" s="83">
        <f t="shared" si="1"/>
        <v>0</v>
      </c>
      <c r="H18" s="70">
        <f t="shared" si="2"/>
        <v>0</v>
      </c>
      <c r="I18" s="136"/>
      <c r="J18" s="84">
        <f t="shared" si="3"/>
        <v>0.35766562499999999</v>
      </c>
      <c r="K18" s="84">
        <f t="shared" si="4"/>
        <v>0</v>
      </c>
      <c r="L18" s="85">
        <f t="shared" si="5"/>
        <v>0</v>
      </c>
    </row>
    <row r="19" spans="1:12">
      <c r="A19" s="135"/>
      <c r="B19" s="82">
        <v>0.5</v>
      </c>
      <c r="C19" s="83"/>
      <c r="D19" s="66">
        <v>2.97</v>
      </c>
      <c r="E19" s="83">
        <f t="shared" si="0"/>
        <v>0</v>
      </c>
      <c r="F19" s="135"/>
      <c r="G19" s="83">
        <f>E19*15%</f>
        <v>0</v>
      </c>
      <c r="H19" s="70">
        <f>G19+E19</f>
        <v>0</v>
      </c>
      <c r="I19" s="136"/>
      <c r="J19" s="84">
        <f t="shared" si="3"/>
        <v>0.44156249999999997</v>
      </c>
      <c r="K19" s="84">
        <f t="shared" si="4"/>
        <v>0</v>
      </c>
      <c r="L19" s="85">
        <f t="shared" si="5"/>
        <v>0</v>
      </c>
    </row>
    <row r="20" spans="1:12">
      <c r="A20" s="135"/>
      <c r="B20" s="82">
        <v>0.68</v>
      </c>
      <c r="C20" s="83"/>
      <c r="D20" s="83">
        <v>6</v>
      </c>
      <c r="E20" s="83">
        <f t="shared" si="0"/>
        <v>0</v>
      </c>
      <c r="F20" s="135"/>
      <c r="G20" s="83">
        <f t="shared" si="1"/>
        <v>0</v>
      </c>
      <c r="H20" s="70">
        <f t="shared" si="2"/>
        <v>0</v>
      </c>
      <c r="I20" s="136"/>
      <c r="J20" s="84">
        <f t="shared" si="3"/>
        <v>0.81671400000000027</v>
      </c>
      <c r="K20" s="84">
        <f t="shared" si="4"/>
        <v>0</v>
      </c>
      <c r="L20" s="85">
        <f t="shared" si="5"/>
        <v>0</v>
      </c>
    </row>
    <row r="21" spans="1:12" ht="16.5" thickBot="1">
      <c r="A21" s="166"/>
      <c r="B21" s="86">
        <v>0.72</v>
      </c>
      <c r="C21" s="87">
        <v>1</v>
      </c>
      <c r="D21" s="87">
        <v>10.08</v>
      </c>
      <c r="E21" s="87">
        <v>0</v>
      </c>
      <c r="F21" s="166"/>
      <c r="G21" s="87">
        <f t="shared" si="1"/>
        <v>0</v>
      </c>
      <c r="H21" s="87">
        <f t="shared" si="2"/>
        <v>0</v>
      </c>
      <c r="I21" s="141"/>
      <c r="J21" s="88">
        <f t="shared" si="3"/>
        <v>0.91562399999999999</v>
      </c>
      <c r="K21" s="88">
        <f t="shared" si="4"/>
        <v>0.91562399999999999</v>
      </c>
      <c r="L21" s="89">
        <f t="shared" si="5"/>
        <v>0.91562399999999999</v>
      </c>
    </row>
    <row r="22" spans="1:12" ht="18.75">
      <c r="A22" s="53"/>
      <c r="B22" s="103" t="s">
        <v>67</v>
      </c>
      <c r="C22" s="104">
        <f>SUM(C11:C21)</f>
        <v>1</v>
      </c>
      <c r="D22" s="105"/>
      <c r="E22" s="170">
        <f>SUM(E11:E21)</f>
        <v>0</v>
      </c>
      <c r="F22" s="171"/>
      <c r="G22" s="106">
        <f>SUM(G11:G21)</f>
        <v>0</v>
      </c>
      <c r="H22" s="172">
        <f>SUM(H11:H21)</f>
        <v>0</v>
      </c>
      <c r="I22" s="173"/>
      <c r="J22" s="163">
        <f>SUM(K11:K21)</f>
        <v>0.91562399999999999</v>
      </c>
      <c r="K22" s="164"/>
      <c r="L22" s="107">
        <f>SUM(L11:L21)</f>
        <v>0.91562399999999999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мин</vt:lpstr>
      <vt:lpstr>карчевка</vt:lpstr>
      <vt:lpstr>валка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Панова Елена</cp:lastModifiedBy>
  <cp:lastPrinted>2019-03-21T07:59:05Z</cp:lastPrinted>
  <dcterms:created xsi:type="dcterms:W3CDTF">2018-04-02T06:29:03Z</dcterms:created>
  <dcterms:modified xsi:type="dcterms:W3CDTF">2019-03-26T08:32:37Z</dcterms:modified>
</cp:coreProperties>
</file>